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106233\Desktop\"/>
    </mc:Choice>
  </mc:AlternateContent>
  <bookViews>
    <workbookView xWindow="6465" yWindow="1005" windowWidth="26520" windowHeight="10800" tabRatio="551"/>
  </bookViews>
  <sheets>
    <sheet name="HOJA 1" sheetId="15" r:id="rId1"/>
    <sheet name="3. CONTROLES AMENAZAS" sheetId="17" state="hidden" r:id="rId2"/>
  </sheets>
  <calcPr calcId="162913"/>
</workbook>
</file>

<file path=xl/calcChain.xml><?xml version="1.0" encoding="utf-8"?>
<calcChain xmlns="http://schemas.openxmlformats.org/spreadsheetml/2006/main">
  <c r="E23" i="15" l="1"/>
  <c r="O23" i="15"/>
  <c r="M23" i="15"/>
  <c r="K23" i="15"/>
  <c r="I23" i="15"/>
  <c r="G23" i="15"/>
</calcChain>
</file>

<file path=xl/sharedStrings.xml><?xml version="1.0" encoding="utf-8"?>
<sst xmlns="http://schemas.openxmlformats.org/spreadsheetml/2006/main" count="94" uniqueCount="73">
  <si>
    <t>AMENAZA
(EVENTO DE RIESGO)</t>
  </si>
  <si>
    <t>SECUESTRO</t>
  </si>
  <si>
    <t>BLOQUEO INSTALACIONES</t>
  </si>
  <si>
    <t>AMENAZAS</t>
  </si>
  <si>
    <t>ESTAFA</t>
  </si>
  <si>
    <t>IMPACTO</t>
  </si>
  <si>
    <t>PROBABILIDAD</t>
  </si>
  <si>
    <t>ROBO / HURTO</t>
  </si>
  <si>
    <t>6    (25)</t>
  </si>
  <si>
    <t>5   (12,5)</t>
  </si>
  <si>
    <t>4    (6,3)</t>
  </si>
  <si>
    <t>1    (0,8)</t>
  </si>
  <si>
    <t>2
(3)</t>
  </si>
  <si>
    <t>3 
(7)</t>
  </si>
  <si>
    <t>4 
(16)</t>
  </si>
  <si>
    <t>5 
(40)</t>
  </si>
  <si>
    <t xml:space="preserve">1
(1,7) </t>
  </si>
  <si>
    <t>CONTROLES</t>
  </si>
  <si>
    <t>CORRUPCIÓN (SOBORNO)</t>
  </si>
  <si>
    <t>Nº</t>
  </si>
  <si>
    <t>SABOTAJE</t>
  </si>
  <si>
    <t>SUSTRACCIÓN DE INFORMACIÓN / ESPIONAJE</t>
  </si>
  <si>
    <t>COBERTURA ACTIVIDADES ILÍCITAS</t>
  </si>
  <si>
    <t xml:space="preserve">ATAQUE / ATENTADO 
</t>
  </si>
  <si>
    <t>COACCIONES / EXTORSIÓN</t>
  </si>
  <si>
    <t>DEFRAUDACIÓN DE FLUIDO</t>
  </si>
  <si>
    <t>3 (3,1)</t>
  </si>
  <si>
    <t>2 (1,6)</t>
  </si>
  <si>
    <t>GENÉRICAS</t>
  </si>
  <si>
    <t>Campañas de prevención, charlas, modus operandis, medidas de proteccion individual.</t>
  </si>
  <si>
    <t>Elaboracion y difusión de mapas de riesgos, sobre todos en las áreas donde se opera.</t>
  </si>
  <si>
    <t xml:space="preserve">Plan contra secuestro elaborado, manejo de crisis. </t>
  </si>
  <si>
    <t>Charlas respectivas en caso de secuestro</t>
  </si>
  <si>
    <t>Plan de movilidad en áreas de alto riesgo, monitoreo en viaje.</t>
  </si>
  <si>
    <t>Investigaciones y due diligence</t>
  </si>
  <si>
    <t xml:space="preserve">Incrementar actividades de fortalecimiento  y coordinación con las fuerzas de seguridad pública en el País - CICPC SEBIN  Operaciones e inteligencia </t>
  </si>
  <si>
    <t>Plan de reubicación interno.</t>
  </si>
  <si>
    <t>Coordinacion con organismos de seguridad como apoyo a las instalaciones; uso de choferes de seguridad vehiculos blindados</t>
  </si>
  <si>
    <t xml:space="preserve">Plan de reubicación interno. </t>
  </si>
  <si>
    <t>Alarma residencial</t>
  </si>
  <si>
    <t>Investigación Due dilinger</t>
  </si>
  <si>
    <t>Por el costo del combustibles este riesgo es muy bajo en Venezuela</t>
  </si>
  <si>
    <t>Planes de Seguridad y Contingencia; diagrama comunicacional cecon</t>
  </si>
  <si>
    <t>Comunicación permanente con comunidades; activacion de tribunales y Policías.</t>
  </si>
  <si>
    <t xml:space="preserve">Charla de prevencion </t>
  </si>
  <si>
    <t>Plan de verificacion Laboral</t>
  </si>
  <si>
    <t>Procedimientos, controles internos, auditorias.</t>
  </si>
  <si>
    <t xml:space="preserve">GPS Vehicular, manejo evasivo, procedimiento </t>
  </si>
  <si>
    <t>medidas de prevencion (Uso de doble lineas de diferentes empresas)</t>
  </si>
  <si>
    <t xml:space="preserve">
monitoreo en viajes extraurbanon y urbano, monitoreo de entorno, analisis de tendencias delictivas, mapa de riesgos, Fortalecimiento de las relaciones con la Fuerza Pública, Plan de Protección de Personas . Adiestramiento y charlas de seguridad, campaña de informacion y difusion de medidas de prevencion. Plan de es localización. plan de comunicación . Formacion permanente del personal de seguridad.</t>
  </si>
  <si>
    <t xml:space="preserve">Plan de patrullaje, activar sistema SSV y alarmas, control de acceso. </t>
  </si>
  <si>
    <t>Charla al personal de empelados relacionada con este delito</t>
  </si>
  <si>
    <t>Cumplimiento y seguimientos de acuerdos y contratos con sindicatos.</t>
  </si>
  <si>
    <t>Indentificacion de lideres de la comunidad aledaña y acercamiento con los mismos</t>
  </si>
  <si>
    <t>Plan de verificación laboral</t>
  </si>
  <si>
    <t>Centro de denuncias.</t>
  </si>
  <si>
    <t>Investifaciones due dilingence</t>
  </si>
  <si>
    <t>POR RAZONES DE RAZA, SEXO O RELIGION</t>
  </si>
  <si>
    <t>POR RAZONES TERRITORIALES O POLITICAS</t>
  </si>
  <si>
    <t>POR MOTIVOS ECONOMICOS</t>
  </si>
  <si>
    <t xml:space="preserve">POR INVASIÓN DE NUESTRAS OPERACIONES </t>
  </si>
  <si>
    <t>RIESGO</t>
  </si>
  <si>
    <t>6 
(100)</t>
  </si>
  <si>
    <t>Variable 1</t>
  </si>
  <si>
    <t>Variable 2</t>
  </si>
  <si>
    <t>Variable 3</t>
  </si>
  <si>
    <t>Variable 4</t>
  </si>
  <si>
    <t>Variable 5</t>
  </si>
  <si>
    <t>Variable 6</t>
  </si>
  <si>
    <t>Variable 7</t>
  </si>
  <si>
    <t>Variable 8</t>
  </si>
  <si>
    <t>Variable 9</t>
  </si>
  <si>
    <t>Variable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</si>
</sst>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73">
    <border>
      <left/>
      <right/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ck">
        <color auto="1"/>
      </top>
      <bottom/>
      <diagonal/>
    </border>
    <border>
      <left style="medium">
        <color auto="1"/>
      </left>
      <right style="thin">
        <color indexed="64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 style="thick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9" fillId="0" borderId="0"/>
  </cellStyleXfs>
  <cellXfs count="171">
    <xf numFmtId="0" fontId="0" fillId="0" borderId="0" xfId="0"/>
    <xf numFmtId="49" fontId="0" fillId="0" borderId="0" xfId="0" applyNumberFormat="1"/>
    <xf numFmtId="0" fontId="1" fillId="0" borderId="0" xfId="0" applyFont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 textRotation="255"/>
    </xf>
    <xf numFmtId="49" fontId="0" fillId="0" borderId="0" xfId="0" applyNumberFormat="1" applyFill="1" applyBorder="1" applyAlignment="1">
      <alignment horizontal="center"/>
    </xf>
    <xf numFmtId="0" fontId="2" fillId="3" borderId="48" xfId="0" applyFont="1" applyFill="1" applyBorder="1" applyAlignment="1">
      <alignment horizontal="center" vertical="center" wrapText="1"/>
    </xf>
    <xf numFmtId="0" fontId="2" fillId="2" borderId="49" xfId="0" applyFont="1" applyFill="1" applyBorder="1" applyAlignment="1">
      <alignment horizontal="center" vertical="center" wrapText="1"/>
    </xf>
    <xf numFmtId="0" fontId="0" fillId="11" borderId="51" xfId="0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4" fillId="0" borderId="60" xfId="0" applyFont="1" applyBorder="1" applyAlignment="1">
      <alignment horizontal="left" vertical="center" wrapText="1"/>
    </xf>
    <xf numFmtId="0" fontId="4" fillId="0" borderId="61" xfId="0" applyFont="1" applyBorder="1" applyAlignment="1">
      <alignment horizontal="left" vertical="center" wrapText="1"/>
    </xf>
    <xf numFmtId="0" fontId="4" fillId="0" borderId="62" xfId="0" applyFont="1" applyBorder="1" applyAlignment="1">
      <alignment horizontal="left" vertical="center" wrapText="1"/>
    </xf>
    <xf numFmtId="0" fontId="4" fillId="0" borderId="63" xfId="0" applyFont="1" applyBorder="1" applyAlignment="1">
      <alignment horizontal="left" vertical="center" wrapText="1"/>
    </xf>
    <xf numFmtId="0" fontId="0" fillId="0" borderId="20" xfId="0" applyBorder="1" applyAlignment="1">
      <alignment horizontal="left" vertical="top" wrapText="1"/>
    </xf>
    <xf numFmtId="0" fontId="0" fillId="0" borderId="65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66" xfId="0" applyBorder="1"/>
    <xf numFmtId="0" fontId="0" fillId="0" borderId="60" xfId="0" applyBorder="1"/>
    <xf numFmtId="0" fontId="0" fillId="0" borderId="61" xfId="0" applyBorder="1" applyAlignment="1">
      <alignment horizontal="left" vertical="top" wrapText="1"/>
    </xf>
    <xf numFmtId="0" fontId="0" fillId="0" borderId="63" xfId="0" applyBorder="1" applyAlignment="1">
      <alignment horizontal="left" vertical="top" wrapText="1"/>
    </xf>
    <xf numFmtId="0" fontId="4" fillId="0" borderId="60" xfId="0" applyFont="1" applyBorder="1" applyAlignment="1">
      <alignment vertical="center" wrapText="1"/>
    </xf>
    <xf numFmtId="0" fontId="4" fillId="0" borderId="71" xfId="0" applyFont="1" applyBorder="1" applyAlignment="1">
      <alignment vertical="center" wrapText="1"/>
    </xf>
    <xf numFmtId="0" fontId="4" fillId="0" borderId="63" xfId="0" applyFont="1" applyBorder="1" applyAlignment="1">
      <alignment vertical="center" wrapText="1"/>
    </xf>
    <xf numFmtId="0" fontId="0" fillId="0" borderId="70" xfId="0" applyBorder="1" applyAlignment="1">
      <alignment horizontal="left" vertical="top" wrapText="1"/>
    </xf>
    <xf numFmtId="0" fontId="4" fillId="0" borderId="57" xfId="0" applyFont="1" applyBorder="1" applyAlignment="1">
      <alignment vertical="center" wrapText="1"/>
    </xf>
    <xf numFmtId="0" fontId="4" fillId="0" borderId="56" xfId="0" applyFont="1" applyBorder="1" applyAlignment="1">
      <alignment vertical="center" wrapText="1"/>
    </xf>
    <xf numFmtId="0" fontId="1" fillId="13" borderId="3" xfId="0" applyFont="1" applyFill="1" applyBorder="1" applyAlignment="1">
      <alignment horizontal="center"/>
    </xf>
    <xf numFmtId="0" fontId="0" fillId="0" borderId="3" xfId="0" applyBorder="1"/>
    <xf numFmtId="0" fontId="0" fillId="0" borderId="14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3" xfId="0" applyBorder="1" applyAlignment="1">
      <alignment horizontal="left" vertical="top" wrapText="1"/>
    </xf>
    <xf numFmtId="0" fontId="0" fillId="5" borderId="0" xfId="0" applyFill="1" applyAlignment="1"/>
    <xf numFmtId="0" fontId="1" fillId="0" borderId="3" xfId="0" applyFont="1" applyBorder="1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0" fillId="7" borderId="17" xfId="0" applyNumberFormat="1" applyFill="1" applyBorder="1" applyAlignment="1">
      <alignment horizontal="center" vertical="center"/>
    </xf>
    <xf numFmtId="0" fontId="0" fillId="7" borderId="2" xfId="0" applyNumberFormat="1" applyFill="1" applyBorder="1" applyAlignment="1">
      <alignment horizontal="center" vertical="center"/>
    </xf>
    <xf numFmtId="0" fontId="0" fillId="3" borderId="32" xfId="0" applyNumberFormat="1" applyFill="1" applyBorder="1" applyAlignment="1">
      <alignment horizontal="center" vertical="center"/>
    </xf>
    <xf numFmtId="0" fontId="0" fillId="3" borderId="23" xfId="0" applyNumberFormat="1" applyFill="1" applyBorder="1" applyAlignment="1">
      <alignment horizontal="center" vertical="center"/>
    </xf>
    <xf numFmtId="0" fontId="0" fillId="3" borderId="36" xfId="0" applyNumberFormat="1" applyFill="1" applyBorder="1" applyAlignment="1">
      <alignment horizontal="center" vertical="center"/>
    </xf>
    <xf numFmtId="0" fontId="0" fillId="3" borderId="31" xfId="0" applyNumberFormat="1" applyFill="1" applyBorder="1" applyAlignment="1">
      <alignment horizontal="center" vertical="center"/>
    </xf>
    <xf numFmtId="0" fontId="0" fillId="3" borderId="7" xfId="0" applyNumberFormat="1" applyFill="1" applyBorder="1" applyAlignment="1">
      <alignment horizontal="center" vertical="center"/>
    </xf>
    <xf numFmtId="0" fontId="0" fillId="3" borderId="8" xfId="0" applyNumberFormat="1" applyFill="1" applyBorder="1" applyAlignment="1">
      <alignment horizontal="center" vertical="center"/>
    </xf>
    <xf numFmtId="0" fontId="0" fillId="3" borderId="17" xfId="0" applyNumberFormat="1" applyFill="1" applyBorder="1" applyAlignment="1">
      <alignment horizontal="center" vertical="center"/>
    </xf>
    <xf numFmtId="0" fontId="0" fillId="3" borderId="18" xfId="0" applyNumberFormat="1" applyFill="1" applyBorder="1" applyAlignment="1">
      <alignment horizontal="center" vertical="center"/>
    </xf>
    <xf numFmtId="0" fontId="0" fillId="4" borderId="17" xfId="0" applyNumberFormat="1" applyFill="1" applyBorder="1" applyAlignment="1">
      <alignment horizontal="center" vertical="center"/>
    </xf>
    <xf numFmtId="0" fontId="0" fillId="4" borderId="2" xfId="0" applyNumberFormat="1" applyFill="1" applyBorder="1" applyAlignment="1">
      <alignment horizontal="center" vertical="center"/>
    </xf>
    <xf numFmtId="0" fontId="0" fillId="6" borderId="37" xfId="0" applyNumberFormat="1" applyFill="1" applyBorder="1" applyAlignment="1">
      <alignment horizontal="center" vertical="center"/>
    </xf>
    <xf numFmtId="0" fontId="0" fillId="6" borderId="3" xfId="0" applyNumberFormat="1" applyFill="1" applyBorder="1" applyAlignment="1">
      <alignment horizontal="center" vertical="center"/>
    </xf>
    <xf numFmtId="49" fontId="0" fillId="0" borderId="44" xfId="0" applyNumberFormat="1" applyFill="1" applyBorder="1" applyAlignment="1">
      <alignment horizontal="center" vertical="center"/>
    </xf>
    <xf numFmtId="49" fontId="0" fillId="0" borderId="18" xfId="0" applyNumberFormat="1" applyFill="1" applyBorder="1" applyAlignment="1">
      <alignment horizontal="center" vertical="center"/>
    </xf>
    <xf numFmtId="0" fontId="0" fillId="6" borderId="44" xfId="0" applyNumberFormat="1" applyFill="1" applyBorder="1" applyAlignment="1">
      <alignment horizontal="center" vertical="center"/>
    </xf>
    <xf numFmtId="0" fontId="0" fillId="6" borderId="2" xfId="0" applyNumberFormat="1" applyFill="1" applyBorder="1" applyAlignment="1">
      <alignment horizontal="center" vertical="center"/>
    </xf>
    <xf numFmtId="49" fontId="0" fillId="0" borderId="37" xfId="0" applyNumberFormat="1" applyFill="1" applyBorder="1" applyAlignment="1">
      <alignment horizontal="center" vertical="center"/>
    </xf>
    <xf numFmtId="49" fontId="0" fillId="0" borderId="17" xfId="0" applyNumberFormat="1" applyFill="1" applyBorder="1" applyAlignment="1">
      <alignment horizontal="center" vertical="center"/>
    </xf>
    <xf numFmtId="49" fontId="0" fillId="0" borderId="38" xfId="0" applyNumberFormat="1" applyFill="1" applyBorder="1" applyAlignment="1">
      <alignment horizontal="center" vertical="center"/>
    </xf>
    <xf numFmtId="49" fontId="0" fillId="0" borderId="19" xfId="0" applyNumberFormat="1" applyFill="1" applyBorder="1" applyAlignment="1">
      <alignment horizontal="center" vertical="center"/>
    </xf>
    <xf numFmtId="49" fontId="0" fillId="0" borderId="9" xfId="0" applyNumberFormat="1" applyFill="1" applyBorder="1" applyAlignment="1">
      <alignment horizontal="center" vertical="center" wrapText="1"/>
    </xf>
    <xf numFmtId="49" fontId="0" fillId="0" borderId="34" xfId="0" applyNumberFormat="1" applyFill="1" applyBorder="1" applyAlignment="1">
      <alignment horizontal="center" vertical="center" wrapText="1"/>
    </xf>
    <xf numFmtId="49" fontId="0" fillId="0" borderId="27" xfId="0" applyNumberFormat="1" applyFill="1" applyBorder="1" applyAlignment="1">
      <alignment horizontal="center" vertical="center" wrapText="1"/>
    </xf>
    <xf numFmtId="49" fontId="0" fillId="0" borderId="31" xfId="0" applyNumberFormat="1" applyFill="1" applyBorder="1" applyAlignment="1">
      <alignment horizontal="center" vertical="center" wrapText="1"/>
    </xf>
    <xf numFmtId="49" fontId="0" fillId="0" borderId="10" xfId="0" applyNumberFormat="1" applyFill="1" applyBorder="1" applyAlignment="1">
      <alignment horizontal="center" vertical="center" wrapText="1"/>
    </xf>
    <xf numFmtId="49" fontId="0" fillId="0" borderId="40" xfId="0" applyNumberFormat="1" applyFill="1" applyBorder="1" applyAlignment="1">
      <alignment horizontal="center" vertical="center" wrapText="1"/>
    </xf>
    <xf numFmtId="49" fontId="0" fillId="0" borderId="33" xfId="0" applyNumberFormat="1" applyFill="1" applyBorder="1" applyAlignment="1">
      <alignment horizontal="center" vertical="center" wrapText="1"/>
    </xf>
    <xf numFmtId="49" fontId="0" fillId="0" borderId="36" xfId="0" applyNumberFormat="1" applyFill="1" applyBorder="1" applyAlignment="1">
      <alignment horizontal="center" vertical="center" wrapText="1"/>
    </xf>
    <xf numFmtId="49" fontId="0" fillId="0" borderId="39" xfId="0" applyNumberFormat="1" applyFill="1" applyBorder="1" applyAlignment="1">
      <alignment horizontal="center" vertical="center" wrapText="1"/>
    </xf>
    <xf numFmtId="49" fontId="0" fillId="0" borderId="26" xfId="0" applyNumberFormat="1" applyFill="1" applyBorder="1" applyAlignment="1">
      <alignment horizontal="center" vertical="center" wrapText="1"/>
    </xf>
    <xf numFmtId="49" fontId="0" fillId="0" borderId="28" xfId="0" applyNumberFormat="1" applyFill="1" applyBorder="1" applyAlignment="1">
      <alignment horizontal="center" vertical="center" wrapText="1"/>
    </xf>
    <xf numFmtId="49" fontId="0" fillId="0" borderId="30" xfId="0" applyNumberFormat="1" applyFill="1" applyBorder="1" applyAlignment="1">
      <alignment horizontal="center" vertical="center" wrapText="1"/>
    </xf>
    <xf numFmtId="0" fontId="0" fillId="4" borderId="9" xfId="0" applyNumberFormat="1" applyFill="1" applyBorder="1" applyAlignment="1">
      <alignment horizontal="center" vertical="center"/>
    </xf>
    <xf numFmtId="0" fontId="0" fillId="4" borderId="34" xfId="0" applyNumberFormat="1" applyFill="1" applyBorder="1" applyAlignment="1">
      <alignment horizontal="center" vertical="center"/>
    </xf>
    <xf numFmtId="0" fontId="0" fillId="4" borderId="27" xfId="0" applyNumberFormat="1" applyFill="1" applyBorder="1" applyAlignment="1">
      <alignment horizontal="center" vertical="center"/>
    </xf>
    <xf numFmtId="0" fontId="0" fillId="4" borderId="31" xfId="0" applyNumberFormat="1" applyFill="1" applyBorder="1" applyAlignment="1">
      <alignment horizontal="center" vertical="center"/>
    </xf>
    <xf numFmtId="0" fontId="0" fillId="4" borderId="41" xfId="0" applyNumberFormat="1" applyFill="1" applyBorder="1" applyAlignment="1">
      <alignment horizontal="center" vertical="center"/>
    </xf>
    <xf numFmtId="0" fontId="0" fillId="4" borderId="8" xfId="0" applyNumberFormat="1" applyFill="1" applyBorder="1" applyAlignment="1">
      <alignment horizontal="center" vertical="center"/>
    </xf>
    <xf numFmtId="0" fontId="0" fillId="6" borderId="42" xfId="0" applyNumberFormat="1" applyFill="1" applyBorder="1" applyAlignment="1">
      <alignment horizontal="center" vertical="center" wrapText="1" shrinkToFit="1"/>
    </xf>
    <xf numFmtId="0" fontId="0" fillId="6" borderId="23" xfId="0" applyNumberFormat="1" applyFill="1" applyBorder="1" applyAlignment="1">
      <alignment horizontal="center" vertical="center" wrapText="1" shrinkToFit="1"/>
    </xf>
    <xf numFmtId="0" fontId="0" fillId="6" borderId="27" xfId="0" applyNumberFormat="1" applyFill="1" applyBorder="1" applyAlignment="1">
      <alignment horizontal="center" vertical="center" wrapText="1" shrinkToFit="1"/>
    </xf>
    <xf numFmtId="0" fontId="0" fillId="6" borderId="31" xfId="0" applyNumberFormat="1" applyFill="1" applyBorder="1" applyAlignment="1">
      <alignment horizontal="center" vertical="center" wrapText="1" shrinkToFit="1"/>
    </xf>
    <xf numFmtId="0" fontId="0" fillId="6" borderId="10" xfId="0" applyNumberFormat="1" applyFill="1" applyBorder="1" applyAlignment="1">
      <alignment horizontal="center" vertical="center" wrapText="1" shrinkToFit="1"/>
    </xf>
    <xf numFmtId="0" fontId="0" fillId="6" borderId="40" xfId="0" applyNumberFormat="1" applyFill="1" applyBorder="1" applyAlignment="1">
      <alignment horizontal="center" vertical="center" wrapText="1" shrinkToFit="1"/>
    </xf>
    <xf numFmtId="0" fontId="0" fillId="4" borderId="3" xfId="0" applyNumberFormat="1" applyFill="1" applyBorder="1" applyAlignment="1">
      <alignment horizontal="center" vertical="center"/>
    </xf>
    <xf numFmtId="0" fontId="0" fillId="6" borderId="17" xfId="0" applyNumberFormat="1" applyFill="1" applyBorder="1" applyAlignment="1">
      <alignment horizontal="center" vertical="center"/>
    </xf>
    <xf numFmtId="0" fontId="0" fillId="6" borderId="5" xfId="0" applyNumberFormat="1" applyFill="1" applyBorder="1" applyAlignment="1">
      <alignment horizontal="center" vertical="center"/>
    </xf>
    <xf numFmtId="0" fontId="0" fillId="4" borderId="5" xfId="0" applyNumberFormat="1" applyFill="1" applyBorder="1" applyAlignment="1">
      <alignment horizontal="center" vertical="center"/>
    </xf>
    <xf numFmtId="0" fontId="0" fillId="7" borderId="3" xfId="0" applyNumberFormat="1" applyFill="1" applyBorder="1" applyAlignment="1">
      <alignment horizontal="center" vertical="center"/>
    </xf>
    <xf numFmtId="0" fontId="0" fillId="7" borderId="5" xfId="0" applyNumberFormat="1" applyFill="1" applyBorder="1" applyAlignment="1">
      <alignment horizontal="center" vertical="center"/>
    </xf>
    <xf numFmtId="49" fontId="1" fillId="9" borderId="9" xfId="0" applyNumberFormat="1" applyFont="1" applyFill="1" applyBorder="1" applyAlignment="1">
      <alignment horizontal="center" vertical="center"/>
    </xf>
    <xf numFmtId="49" fontId="1" fillId="9" borderId="25" xfId="0" applyNumberFormat="1" applyFont="1" applyFill="1" applyBorder="1" applyAlignment="1">
      <alignment horizontal="center" vertical="center"/>
    </xf>
    <xf numFmtId="49" fontId="1" fillId="9" borderId="26" xfId="0" applyNumberFormat="1" applyFont="1" applyFill="1" applyBorder="1" applyAlignment="1">
      <alignment horizontal="center" vertical="center"/>
    </xf>
    <xf numFmtId="49" fontId="1" fillId="9" borderId="10" xfId="0" applyNumberFormat="1" applyFont="1" applyFill="1" applyBorder="1" applyAlignment="1">
      <alignment horizontal="center" vertical="center"/>
    </xf>
    <xf numFmtId="49" fontId="1" fillId="9" borderId="29" xfId="0" applyNumberFormat="1" applyFont="1" applyFill="1" applyBorder="1" applyAlignment="1">
      <alignment horizontal="center" vertical="center"/>
    </xf>
    <xf numFmtId="49" fontId="1" fillId="9" borderId="30" xfId="0" applyNumberFormat="1" applyFont="1" applyFill="1" applyBorder="1" applyAlignment="1">
      <alignment horizontal="center" vertical="center"/>
    </xf>
    <xf numFmtId="0" fontId="0" fillId="4" borderId="33" xfId="0" applyNumberFormat="1" applyFill="1" applyBorder="1" applyAlignment="1">
      <alignment horizontal="center" vertical="center"/>
    </xf>
    <xf numFmtId="0" fontId="0" fillId="4" borderId="36" xfId="0" applyNumberFormat="1" applyFill="1" applyBorder="1" applyAlignment="1">
      <alignment horizontal="center" vertical="center"/>
    </xf>
    <xf numFmtId="0" fontId="0" fillId="4" borderId="7" xfId="0" applyNumberFormat="1" applyFill="1" applyBorder="1" applyAlignment="1">
      <alignment horizontal="center" vertical="center"/>
    </xf>
    <xf numFmtId="49" fontId="1" fillId="8" borderId="11" xfId="0" applyNumberFormat="1" applyFont="1" applyFill="1" applyBorder="1" applyAlignment="1">
      <alignment horizontal="center" vertical="center" textRotation="255"/>
    </xf>
    <xf numFmtId="49" fontId="1" fillId="8" borderId="43" xfId="0" applyNumberFormat="1" applyFont="1" applyFill="1" applyBorder="1" applyAlignment="1">
      <alignment horizontal="center" vertical="center" textRotation="255"/>
    </xf>
    <xf numFmtId="49" fontId="1" fillId="8" borderId="22" xfId="0" applyNumberFormat="1" applyFont="1" applyFill="1" applyBorder="1" applyAlignment="1">
      <alignment horizontal="center" vertical="center" textRotation="255"/>
    </xf>
    <xf numFmtId="49" fontId="0" fillId="0" borderId="9" xfId="0" applyNumberFormat="1" applyFill="1" applyBorder="1" applyAlignment="1">
      <alignment horizontal="center" vertical="center"/>
    </xf>
    <xf numFmtId="49" fontId="0" fillId="0" borderId="26" xfId="0" applyNumberFormat="1" applyFill="1" applyBorder="1" applyAlignment="1">
      <alignment horizontal="center" vertical="center"/>
    </xf>
    <xf numFmtId="49" fontId="0" fillId="0" borderId="27" xfId="0" applyNumberFormat="1" applyFill="1" applyBorder="1" applyAlignment="1">
      <alignment horizontal="center" vertical="center"/>
    </xf>
    <xf numFmtId="49" fontId="0" fillId="0" borderId="28" xfId="0" applyNumberFormat="1" applyFill="1" applyBorder="1" applyAlignment="1">
      <alignment horizontal="center" vertical="center"/>
    </xf>
    <xf numFmtId="49" fontId="0" fillId="0" borderId="41" xfId="0" applyNumberFormat="1" applyFill="1" applyBorder="1" applyAlignment="1">
      <alignment horizontal="center" vertical="center"/>
    </xf>
    <xf numFmtId="49" fontId="0" fillId="0" borderId="21" xfId="0" applyNumberFormat="1" applyFill="1" applyBorder="1" applyAlignment="1">
      <alignment horizontal="center" vertical="center"/>
    </xf>
    <xf numFmtId="0" fontId="0" fillId="3" borderId="3" xfId="0" applyNumberFormat="1" applyFill="1" applyBorder="1" applyAlignment="1">
      <alignment horizontal="center" vertical="center"/>
    </xf>
    <xf numFmtId="0" fontId="0" fillId="3" borderId="4" xfId="0" applyNumberFormat="1" applyFill="1" applyBorder="1" applyAlignment="1">
      <alignment horizontal="center" vertical="center"/>
    </xf>
    <xf numFmtId="0" fontId="0" fillId="3" borderId="33" xfId="0" applyNumberFormat="1" applyFill="1" applyBorder="1" applyAlignment="1">
      <alignment horizontal="center" vertical="center"/>
    </xf>
    <xf numFmtId="0" fontId="0" fillId="3" borderId="34" xfId="0" applyNumberFormat="1" applyFill="1" applyBorder="1" applyAlignment="1">
      <alignment horizontal="center" vertical="center"/>
    </xf>
    <xf numFmtId="0" fontId="0" fillId="3" borderId="26" xfId="0" applyNumberFormat="1" applyFill="1" applyBorder="1" applyAlignment="1">
      <alignment horizontal="center" vertical="center"/>
    </xf>
    <xf numFmtId="0" fontId="0" fillId="3" borderId="28" xfId="0" applyNumberFormat="1" applyFill="1" applyBorder="1" applyAlignment="1">
      <alignment horizontal="center" vertical="center"/>
    </xf>
    <xf numFmtId="0" fontId="0" fillId="3" borderId="21" xfId="0" applyNumberFormat="1" applyFill="1" applyBorder="1" applyAlignment="1">
      <alignment horizontal="center" vertical="center"/>
    </xf>
    <xf numFmtId="0" fontId="0" fillId="7" borderId="33" xfId="0" applyNumberFormat="1" applyFill="1" applyBorder="1" applyAlignment="1">
      <alignment horizontal="center" vertical="center"/>
    </xf>
    <xf numFmtId="0" fontId="0" fillId="7" borderId="34" xfId="0" applyNumberFormat="1" applyFill="1" applyBorder="1" applyAlignment="1">
      <alignment horizontal="center" vertical="center"/>
    </xf>
    <xf numFmtId="0" fontId="0" fillId="7" borderId="36" xfId="0" applyNumberFormat="1" applyFill="1" applyBorder="1" applyAlignment="1">
      <alignment horizontal="center" vertical="center"/>
    </xf>
    <xf numFmtId="0" fontId="0" fillId="7" borderId="31" xfId="0" applyNumberFormat="1" applyFill="1" applyBorder="1" applyAlignment="1">
      <alignment horizontal="center" vertical="center"/>
    </xf>
    <xf numFmtId="0" fontId="0" fillId="7" borderId="7" xfId="0" applyNumberFormat="1" applyFill="1" applyBorder="1" applyAlignment="1">
      <alignment horizontal="center" vertical="center"/>
    </xf>
    <xf numFmtId="0" fontId="0" fillId="7" borderId="8" xfId="0" applyNumberFormat="1" applyFill="1" applyBorder="1" applyAlignment="1">
      <alignment horizontal="center" vertical="center"/>
    </xf>
    <xf numFmtId="0" fontId="0" fillId="7" borderId="4" xfId="0" applyNumberFormat="1" applyFill="1" applyBorder="1" applyAlignment="1">
      <alignment horizontal="center" vertical="center"/>
    </xf>
    <xf numFmtId="0" fontId="0" fillId="7" borderId="6" xfId="0" applyNumberForma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50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7" fillId="0" borderId="59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54" xfId="0" applyBorder="1" applyAlignment="1">
      <alignment horizontal="left" vertical="top" wrapText="1"/>
    </xf>
    <xf numFmtId="0" fontId="0" fillId="0" borderId="68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0" fontId="0" fillId="0" borderId="35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64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/>
    </xf>
    <xf numFmtId="0" fontId="8" fillId="11" borderId="55" xfId="0" applyFont="1" applyFill="1" applyBorder="1" applyAlignment="1">
      <alignment horizontal="center" textRotation="255"/>
    </xf>
    <xf numFmtId="0" fontId="8" fillId="11" borderId="56" xfId="0" applyFont="1" applyFill="1" applyBorder="1" applyAlignment="1">
      <alignment horizontal="center" textRotation="255"/>
    </xf>
    <xf numFmtId="0" fontId="8" fillId="11" borderId="57" xfId="0" applyFont="1" applyFill="1" applyBorder="1" applyAlignment="1">
      <alignment horizontal="center" textRotation="255"/>
    </xf>
    <xf numFmtId="0" fontId="1" fillId="12" borderId="52" xfId="0" applyFont="1" applyFill="1" applyBorder="1" applyAlignment="1">
      <alignment horizontal="center" vertical="center" wrapText="1"/>
    </xf>
    <xf numFmtId="0" fontId="1" fillId="12" borderId="47" xfId="0" applyFont="1" applyFill="1" applyBorder="1" applyAlignment="1">
      <alignment horizontal="center" vertical="center" wrapText="1"/>
    </xf>
    <xf numFmtId="0" fontId="1" fillId="12" borderId="53" xfId="0" applyFont="1" applyFill="1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6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3" xfId="2" applyFont="1" applyBorder="1" applyAlignment="1">
      <alignment vertical="center"/>
    </xf>
    <xf numFmtId="0" fontId="0" fillId="0" borderId="3" xfId="2" applyFont="1" applyFill="1" applyBorder="1" applyAlignment="1">
      <alignment vertical="center"/>
    </xf>
    <xf numFmtId="0" fontId="6" fillId="10" borderId="9" xfId="0" applyFont="1" applyFill="1" applyBorder="1" applyAlignment="1">
      <alignment horizontal="center"/>
    </xf>
    <xf numFmtId="0" fontId="6" fillId="10" borderId="25" xfId="0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0" fillId="0" borderId="0" xfId="0" applyFill="1" applyBorder="1"/>
    <xf numFmtId="0" fontId="4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0" fillId="0" borderId="0" xfId="2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2" applyFont="1" applyBorder="1" applyAlignment="1">
      <alignment vertical="center"/>
    </xf>
    <xf numFmtId="0" fontId="0" fillId="0" borderId="0" xfId="0" applyFill="1" applyBorder="1" applyAlignment="1">
      <alignment horizontal="center"/>
    </xf>
  </cellXfs>
  <cellStyles count="3">
    <cellStyle name="Normal" xfId="0" builtinId="0"/>
    <cellStyle name="Normal 11 2" xfId="1"/>
    <cellStyle name="Normal 2" xfId="2"/>
  </cellStyles>
  <dxfs count="0"/>
  <tableStyles count="0" defaultTableStyle="TableStyleMedium2" defaultPivotStyle="PivotStyleLight16"/>
  <colors>
    <mruColors>
      <color rgb="FFFFC000"/>
      <color rgb="FFFF6600"/>
      <color rgb="FF0099CC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31"/>
  <sheetViews>
    <sheetView tabSelected="1" zoomScale="70" zoomScaleNormal="70" workbookViewId="0">
      <selection activeCell="H36" sqref="H36"/>
    </sheetView>
  </sheetViews>
  <sheetFormatPr baseColWidth="10" defaultRowHeight="15" x14ac:dyDescent="0.25"/>
  <cols>
    <col min="2" max="2" width="11.42578125" customWidth="1"/>
    <col min="19" max="19" width="15.28515625" customWidth="1"/>
    <col min="20" max="20" width="51.28515625" customWidth="1"/>
    <col min="21" max="21" width="20.28515625" customWidth="1"/>
    <col min="22" max="22" width="16.140625" customWidth="1"/>
    <col min="23" max="23" width="24.28515625" customWidth="1"/>
    <col min="24" max="24" width="16.5703125" customWidth="1"/>
  </cols>
  <sheetData>
    <row r="1" spans="2:27" ht="16.5" customHeight="1" thickBot="1" x14ac:dyDescent="0.3">
      <c r="B1" s="1"/>
      <c r="C1" s="1"/>
      <c r="D1" s="1"/>
      <c r="S1" s="163"/>
      <c r="T1" s="164"/>
      <c r="U1" s="165"/>
      <c r="V1" s="165"/>
      <c r="W1" s="165"/>
      <c r="X1" s="165"/>
      <c r="Y1" s="165"/>
      <c r="Z1" s="163"/>
      <c r="AA1" s="163"/>
    </row>
    <row r="2" spans="2:27" ht="16.5" customHeight="1" thickTop="1" x14ac:dyDescent="0.25">
      <c r="B2" s="1"/>
      <c r="C2" s="1"/>
      <c r="D2" s="1"/>
      <c r="E2" s="94" t="s">
        <v>5</v>
      </c>
      <c r="F2" s="95"/>
      <c r="G2" s="95"/>
      <c r="H2" s="95"/>
      <c r="I2" s="95"/>
      <c r="J2" s="95"/>
      <c r="K2" s="95"/>
      <c r="L2" s="95"/>
      <c r="M2" s="95"/>
      <c r="N2" s="95"/>
      <c r="O2" s="95"/>
      <c r="P2" s="96"/>
      <c r="S2" s="163"/>
      <c r="T2" s="164"/>
      <c r="U2" s="165"/>
      <c r="V2" s="165"/>
      <c r="W2" s="165"/>
      <c r="X2" s="165"/>
      <c r="Y2" s="165"/>
      <c r="Z2" s="163"/>
      <c r="AA2" s="163"/>
    </row>
    <row r="3" spans="2:27" ht="17.25" customHeight="1" thickBot="1" x14ac:dyDescent="0.3">
      <c r="B3" s="1"/>
      <c r="C3" s="1"/>
      <c r="D3" s="1"/>
      <c r="E3" s="97"/>
      <c r="F3" s="98"/>
      <c r="G3" s="98"/>
      <c r="H3" s="98"/>
      <c r="I3" s="98"/>
      <c r="J3" s="98"/>
      <c r="K3" s="98"/>
      <c r="L3" s="98"/>
      <c r="M3" s="98"/>
      <c r="N3" s="98"/>
      <c r="O3" s="98"/>
      <c r="P3" s="99"/>
      <c r="S3" s="163"/>
      <c r="T3" s="164"/>
      <c r="U3" s="166"/>
      <c r="V3" s="166"/>
      <c r="W3" s="166"/>
      <c r="X3" s="166"/>
      <c r="Y3" s="166"/>
      <c r="Z3" s="163"/>
      <c r="AA3" s="163"/>
    </row>
    <row r="4" spans="2:27" ht="16.5" customHeight="1" thickTop="1" x14ac:dyDescent="0.25">
      <c r="B4" s="1"/>
      <c r="C4" s="1"/>
      <c r="D4" s="1"/>
      <c r="E4" s="64" t="s">
        <v>16</v>
      </c>
      <c r="F4" s="65"/>
      <c r="G4" s="70" t="s">
        <v>12</v>
      </c>
      <c r="H4" s="65"/>
      <c r="I4" s="70" t="s">
        <v>13</v>
      </c>
      <c r="J4" s="65"/>
      <c r="K4" s="70" t="s">
        <v>14</v>
      </c>
      <c r="L4" s="65"/>
      <c r="M4" s="70" t="s">
        <v>15</v>
      </c>
      <c r="N4" s="65"/>
      <c r="O4" s="70" t="s">
        <v>62</v>
      </c>
      <c r="P4" s="73"/>
      <c r="S4" s="163"/>
      <c r="T4" s="164"/>
      <c r="U4" s="166"/>
      <c r="V4" s="166"/>
      <c r="W4" s="166"/>
      <c r="X4" s="166"/>
      <c r="Y4" s="166"/>
      <c r="Z4" s="163"/>
      <c r="AA4" s="163"/>
    </row>
    <row r="5" spans="2:27" ht="15.75" customHeight="1" x14ac:dyDescent="0.25">
      <c r="B5" s="1"/>
      <c r="C5" s="1"/>
      <c r="D5" s="1"/>
      <c r="E5" s="66"/>
      <c r="F5" s="67"/>
      <c r="G5" s="71"/>
      <c r="H5" s="67"/>
      <c r="I5" s="71"/>
      <c r="J5" s="67"/>
      <c r="K5" s="71"/>
      <c r="L5" s="67"/>
      <c r="M5" s="71"/>
      <c r="N5" s="67"/>
      <c r="O5" s="71"/>
      <c r="P5" s="74"/>
      <c r="S5" s="163"/>
      <c r="T5" s="164"/>
      <c r="U5" s="166"/>
      <c r="V5" s="166"/>
      <c r="W5" s="166"/>
      <c r="X5" s="166"/>
      <c r="Y5" s="166"/>
      <c r="Z5" s="163"/>
      <c r="AA5" s="163"/>
    </row>
    <row r="6" spans="2:27" ht="15.75" customHeight="1" thickBot="1" x14ac:dyDescent="0.3">
      <c r="B6" s="1"/>
      <c r="C6" s="1"/>
      <c r="D6" s="1"/>
      <c r="E6" s="68"/>
      <c r="F6" s="69"/>
      <c r="G6" s="72"/>
      <c r="H6" s="69"/>
      <c r="I6" s="72"/>
      <c r="J6" s="69"/>
      <c r="K6" s="72"/>
      <c r="L6" s="69"/>
      <c r="M6" s="72"/>
      <c r="N6" s="69"/>
      <c r="O6" s="72"/>
      <c r="P6" s="75"/>
      <c r="S6" s="163"/>
      <c r="T6" s="164"/>
      <c r="U6" s="166"/>
      <c r="V6" s="166"/>
      <c r="W6" s="166"/>
      <c r="X6" s="166"/>
      <c r="Y6" s="166"/>
      <c r="Z6" s="163"/>
      <c r="AA6" s="163"/>
    </row>
    <row r="7" spans="2:27" ht="15.75" customHeight="1" thickTop="1" x14ac:dyDescent="0.25">
      <c r="B7" s="103" t="s">
        <v>6</v>
      </c>
      <c r="C7" s="106" t="s">
        <v>8</v>
      </c>
      <c r="D7" s="107"/>
      <c r="E7" s="76"/>
      <c r="F7" s="77"/>
      <c r="G7" s="100"/>
      <c r="H7" s="77"/>
      <c r="I7" s="119"/>
      <c r="J7" s="120"/>
      <c r="K7" s="114"/>
      <c r="L7" s="115"/>
      <c r="M7" s="114"/>
      <c r="N7" s="115"/>
      <c r="O7" s="114"/>
      <c r="P7" s="116"/>
      <c r="S7" s="163"/>
      <c r="T7" s="163"/>
      <c r="U7" s="163"/>
      <c r="V7" s="163"/>
      <c r="W7" s="163"/>
      <c r="X7" s="163"/>
      <c r="Y7" s="163"/>
      <c r="Z7" s="163"/>
      <c r="AA7" s="163"/>
    </row>
    <row r="8" spans="2:27" ht="15" customHeight="1" thickBot="1" x14ac:dyDescent="0.3">
      <c r="B8" s="104"/>
      <c r="C8" s="108"/>
      <c r="D8" s="109"/>
      <c r="E8" s="78"/>
      <c r="F8" s="79"/>
      <c r="G8" s="101"/>
      <c r="H8" s="79"/>
      <c r="I8" s="121"/>
      <c r="J8" s="122"/>
      <c r="K8" s="46"/>
      <c r="L8" s="47"/>
      <c r="M8" s="46"/>
      <c r="N8" s="47"/>
      <c r="O8" s="46"/>
      <c r="P8" s="117"/>
    </row>
    <row r="9" spans="2:27" ht="17.25" customHeight="1" thickTop="1" x14ac:dyDescent="0.25">
      <c r="B9" s="104"/>
      <c r="C9" s="110"/>
      <c r="D9" s="111"/>
      <c r="E9" s="80"/>
      <c r="F9" s="81"/>
      <c r="G9" s="102"/>
      <c r="H9" s="81"/>
      <c r="I9" s="123"/>
      <c r="J9" s="124"/>
      <c r="K9" s="48"/>
      <c r="L9" s="49"/>
      <c r="M9" s="48"/>
      <c r="N9" s="49"/>
      <c r="O9" s="48"/>
      <c r="P9" s="118"/>
      <c r="T9" s="160" t="s">
        <v>61</v>
      </c>
      <c r="U9" s="161"/>
      <c r="V9" s="161"/>
    </row>
    <row r="10" spans="2:27" ht="15" customHeight="1" x14ac:dyDescent="0.25">
      <c r="B10" s="104"/>
      <c r="C10" s="60" t="s">
        <v>9</v>
      </c>
      <c r="D10" s="61"/>
      <c r="E10" s="54"/>
      <c r="F10" s="55"/>
      <c r="G10" s="88"/>
      <c r="H10" s="88"/>
      <c r="I10" s="92"/>
      <c r="J10" s="92"/>
      <c r="K10" s="112"/>
      <c r="L10" s="112"/>
      <c r="M10" s="112"/>
      <c r="N10" s="112"/>
      <c r="O10" s="112"/>
      <c r="P10" s="113"/>
      <c r="S10" s="34"/>
      <c r="T10" s="162" t="s">
        <v>3</v>
      </c>
      <c r="U10" s="162" t="s">
        <v>6</v>
      </c>
      <c r="V10" s="162" t="s">
        <v>5</v>
      </c>
    </row>
    <row r="11" spans="2:27" ht="15" customHeight="1" x14ac:dyDescent="0.25">
      <c r="B11" s="104"/>
      <c r="C11" s="60"/>
      <c r="D11" s="61"/>
      <c r="E11" s="54"/>
      <c r="F11" s="55"/>
      <c r="G11" s="88"/>
      <c r="H11" s="88"/>
      <c r="I11" s="92"/>
      <c r="J11" s="92"/>
      <c r="K11" s="112"/>
      <c r="L11" s="112"/>
      <c r="M11" s="112"/>
      <c r="N11" s="112"/>
      <c r="O11" s="112"/>
      <c r="P11" s="113"/>
      <c r="S11" s="34"/>
      <c r="T11" s="162"/>
      <c r="U11" s="162"/>
      <c r="V11" s="162"/>
    </row>
    <row r="12" spans="2:27" ht="18.75" customHeight="1" x14ac:dyDescent="0.25">
      <c r="B12" s="104"/>
      <c r="C12" s="60"/>
      <c r="D12" s="61"/>
      <c r="E12" s="54"/>
      <c r="F12" s="55"/>
      <c r="G12" s="88"/>
      <c r="H12" s="88"/>
      <c r="I12" s="92"/>
      <c r="J12" s="92"/>
      <c r="K12" s="112"/>
      <c r="L12" s="112"/>
      <c r="M12" s="112"/>
      <c r="N12" s="112"/>
      <c r="O12" s="112"/>
      <c r="P12" s="113"/>
      <c r="S12" s="39">
        <v>1</v>
      </c>
      <c r="T12" s="158" t="s">
        <v>63</v>
      </c>
      <c r="U12" s="40">
        <v>0.8</v>
      </c>
      <c r="V12" s="40">
        <v>1.7</v>
      </c>
      <c r="W12" s="38"/>
    </row>
    <row r="13" spans="2:27" ht="15" customHeight="1" x14ac:dyDescent="0.25">
      <c r="B13" s="104"/>
      <c r="C13" s="60" t="s">
        <v>10</v>
      </c>
      <c r="D13" s="61"/>
      <c r="E13" s="54"/>
      <c r="F13" s="55"/>
      <c r="G13" s="88"/>
      <c r="H13" s="88"/>
      <c r="I13" s="88"/>
      <c r="J13" s="88"/>
      <c r="K13" s="92"/>
      <c r="L13" s="92"/>
      <c r="M13" s="112"/>
      <c r="N13" s="112"/>
      <c r="O13" s="112"/>
      <c r="P13" s="113"/>
      <c r="S13" s="39">
        <v>2</v>
      </c>
      <c r="T13" s="158" t="s">
        <v>64</v>
      </c>
      <c r="U13" s="40"/>
      <c r="V13" s="40"/>
    </row>
    <row r="14" spans="2:27" ht="15.75" customHeight="1" x14ac:dyDescent="0.25">
      <c r="B14" s="104"/>
      <c r="C14" s="60"/>
      <c r="D14" s="61"/>
      <c r="E14" s="54"/>
      <c r="F14" s="55"/>
      <c r="G14" s="88"/>
      <c r="H14" s="88"/>
      <c r="I14" s="88"/>
      <c r="J14" s="88"/>
      <c r="K14" s="92"/>
      <c r="L14" s="92"/>
      <c r="M14" s="112"/>
      <c r="N14" s="112"/>
      <c r="O14" s="112"/>
      <c r="P14" s="113"/>
      <c r="S14" s="39">
        <v>3</v>
      </c>
      <c r="T14" s="158" t="s">
        <v>65</v>
      </c>
      <c r="U14" s="40"/>
      <c r="V14" s="40"/>
    </row>
    <row r="15" spans="2:27" ht="15.75" customHeight="1" x14ac:dyDescent="0.25">
      <c r="B15" s="104"/>
      <c r="C15" s="60"/>
      <c r="D15" s="61"/>
      <c r="E15" s="54"/>
      <c r="F15" s="55"/>
      <c r="G15" s="88"/>
      <c r="H15" s="88"/>
      <c r="I15" s="88"/>
      <c r="J15" s="88"/>
      <c r="K15" s="92"/>
      <c r="L15" s="92"/>
      <c r="M15" s="112"/>
      <c r="N15" s="112"/>
      <c r="O15" s="112"/>
      <c r="P15" s="113"/>
      <c r="S15" s="39">
        <v>4</v>
      </c>
      <c r="T15" s="158" t="s">
        <v>66</v>
      </c>
      <c r="U15" s="40"/>
      <c r="V15" s="40"/>
    </row>
    <row r="16" spans="2:27" ht="16.5" customHeight="1" x14ac:dyDescent="0.25">
      <c r="B16" s="104"/>
      <c r="C16" s="56" t="s">
        <v>26</v>
      </c>
      <c r="D16" s="57"/>
      <c r="E16" s="58"/>
      <c r="F16" s="59"/>
      <c r="G16" s="89"/>
      <c r="H16" s="59"/>
      <c r="I16" s="52"/>
      <c r="J16" s="53"/>
      <c r="K16" s="42"/>
      <c r="L16" s="43"/>
      <c r="M16" s="44"/>
      <c r="N16" s="45"/>
      <c r="O16" s="50"/>
      <c r="P16" s="51"/>
      <c r="S16" s="39">
        <v>5</v>
      </c>
      <c r="T16" s="159" t="s">
        <v>67</v>
      </c>
      <c r="U16" s="40"/>
      <c r="V16" s="40"/>
    </row>
    <row r="17" spans="2:22" ht="16.5" customHeight="1" x14ac:dyDescent="0.25">
      <c r="B17" s="104"/>
      <c r="C17" s="56"/>
      <c r="D17" s="57"/>
      <c r="E17" s="58"/>
      <c r="F17" s="59"/>
      <c r="G17" s="89"/>
      <c r="H17" s="59"/>
      <c r="I17" s="52"/>
      <c r="J17" s="53"/>
      <c r="K17" s="42"/>
      <c r="L17" s="43"/>
      <c r="M17" s="46"/>
      <c r="N17" s="47"/>
      <c r="O17" s="50"/>
      <c r="P17" s="51"/>
      <c r="S17" s="39">
        <v>6</v>
      </c>
      <c r="T17" s="159" t="s">
        <v>68</v>
      </c>
      <c r="U17" s="40"/>
      <c r="V17" s="40"/>
    </row>
    <row r="18" spans="2:22" ht="17.25" customHeight="1" x14ac:dyDescent="0.25">
      <c r="B18" s="104"/>
      <c r="C18" s="56"/>
      <c r="D18" s="57"/>
      <c r="E18" s="58"/>
      <c r="F18" s="59"/>
      <c r="G18" s="89"/>
      <c r="H18" s="59"/>
      <c r="I18" s="52"/>
      <c r="J18" s="53"/>
      <c r="K18" s="42"/>
      <c r="L18" s="43"/>
      <c r="M18" s="48"/>
      <c r="N18" s="49"/>
      <c r="O18" s="50"/>
      <c r="P18" s="51"/>
      <c r="S18" s="39">
        <v>7</v>
      </c>
      <c r="T18" s="159" t="s">
        <v>69</v>
      </c>
      <c r="U18" s="41"/>
      <c r="V18" s="40"/>
    </row>
    <row r="19" spans="2:22" ht="15" hidden="1" customHeight="1" x14ac:dyDescent="0.25">
      <c r="B19" s="104"/>
      <c r="C19" s="56" t="s">
        <v>27</v>
      </c>
      <c r="D19" s="57"/>
      <c r="E19" s="58"/>
      <c r="F19" s="59"/>
      <c r="G19" s="89"/>
      <c r="H19" s="59"/>
      <c r="I19" s="52"/>
      <c r="J19" s="53"/>
      <c r="K19" s="52"/>
      <c r="L19" s="53"/>
      <c r="M19" s="42"/>
      <c r="N19" s="43"/>
      <c r="O19" s="50"/>
      <c r="P19" s="51"/>
      <c r="S19" s="33"/>
      <c r="T19" s="34"/>
      <c r="U19" s="40"/>
      <c r="V19" s="40"/>
    </row>
    <row r="20" spans="2:22" ht="15" customHeight="1" x14ac:dyDescent="0.25">
      <c r="B20" s="104"/>
      <c r="C20" s="56"/>
      <c r="D20" s="57"/>
      <c r="E20" s="58"/>
      <c r="F20" s="59"/>
      <c r="G20" s="89"/>
      <c r="H20" s="59"/>
      <c r="I20" s="52"/>
      <c r="J20" s="53"/>
      <c r="K20" s="52"/>
      <c r="L20" s="53"/>
      <c r="M20" s="42"/>
      <c r="N20" s="43"/>
      <c r="O20" s="50"/>
      <c r="P20" s="51"/>
      <c r="S20" s="39">
        <v>8</v>
      </c>
      <c r="T20" s="159" t="s">
        <v>70</v>
      </c>
      <c r="U20" s="41"/>
      <c r="V20" s="40"/>
    </row>
    <row r="21" spans="2:22" ht="15" customHeight="1" x14ac:dyDescent="0.25">
      <c r="B21" s="104"/>
      <c r="C21" s="56"/>
      <c r="D21" s="57"/>
      <c r="E21" s="58"/>
      <c r="F21" s="59"/>
      <c r="G21" s="89"/>
      <c r="H21" s="59"/>
      <c r="I21" s="52"/>
      <c r="J21" s="53"/>
      <c r="K21" s="52"/>
      <c r="L21" s="53"/>
      <c r="M21" s="42"/>
      <c r="N21" s="43"/>
      <c r="O21" s="50"/>
      <c r="P21" s="51"/>
      <c r="S21" s="39">
        <v>9</v>
      </c>
      <c r="T21" s="159" t="s">
        <v>71</v>
      </c>
      <c r="U21" s="41"/>
      <c r="V21" s="41"/>
    </row>
    <row r="22" spans="2:22" ht="15" customHeight="1" x14ac:dyDescent="0.25">
      <c r="B22" s="104"/>
      <c r="C22" s="56"/>
      <c r="D22" s="57"/>
      <c r="E22" s="58"/>
      <c r="F22" s="59"/>
      <c r="G22" s="89"/>
      <c r="H22" s="59"/>
      <c r="I22" s="52"/>
      <c r="J22" s="53"/>
      <c r="K22" s="52"/>
      <c r="L22" s="53"/>
      <c r="M22" s="42"/>
      <c r="N22" s="43"/>
      <c r="O22" s="50"/>
      <c r="P22" s="51"/>
      <c r="S22" s="39">
        <v>10</v>
      </c>
      <c r="T22" s="159" t="s">
        <v>72</v>
      </c>
      <c r="U22" s="40"/>
      <c r="V22" s="40"/>
    </row>
    <row r="23" spans="2:22" ht="15" customHeight="1" x14ac:dyDescent="0.25">
      <c r="B23" s="104"/>
      <c r="C23" s="60" t="s">
        <v>11</v>
      </c>
      <c r="D23" s="61"/>
      <c r="E23" s="82" t="str">
        <f>IF(AND(U12=0.8,V12=1.7),"(1)","")</f>
        <v>(1)</v>
      </c>
      <c r="F23" s="83"/>
      <c r="G23" s="55" t="str">
        <f>IF(AND(U12=0.8,V12=3),"(1)","")</f>
        <v/>
      </c>
      <c r="H23" s="55"/>
      <c r="I23" s="55" t="str">
        <f>IF(AND(U12=0.8,V12=7),"(1)","")</f>
        <v/>
      </c>
      <c r="J23" s="55"/>
      <c r="K23" s="88" t="str">
        <f>IF(AND(U12=0.8,V12=16),"(1)","")</f>
        <v/>
      </c>
      <c r="L23" s="88"/>
      <c r="M23" s="92" t="str">
        <f>IF(AND(U12=0.8,V12=40),"(1)","")</f>
        <v/>
      </c>
      <c r="N23" s="92"/>
      <c r="O23" s="92" t="str">
        <f>IF(AND(U12=0.8,V12=100),"(1)","")</f>
        <v/>
      </c>
      <c r="P23" s="125"/>
      <c r="S23" s="2"/>
      <c r="T23" s="167"/>
      <c r="U23" s="168"/>
      <c r="V23" s="168"/>
    </row>
    <row r="24" spans="2:22" x14ac:dyDescent="0.25">
      <c r="B24" s="104"/>
      <c r="C24" s="60"/>
      <c r="D24" s="61"/>
      <c r="E24" s="84"/>
      <c r="F24" s="85"/>
      <c r="G24" s="55"/>
      <c r="H24" s="55"/>
      <c r="I24" s="55"/>
      <c r="J24" s="55"/>
      <c r="K24" s="88"/>
      <c r="L24" s="88"/>
      <c r="M24" s="92"/>
      <c r="N24" s="92"/>
      <c r="O24" s="92"/>
      <c r="P24" s="125"/>
      <c r="S24" s="2"/>
      <c r="T24" s="167"/>
      <c r="U24" s="168"/>
      <c r="V24" s="168"/>
    </row>
    <row r="25" spans="2:22" ht="15.75" thickBot="1" x14ac:dyDescent="0.3">
      <c r="B25" s="105"/>
      <c r="C25" s="62"/>
      <c r="D25" s="63"/>
      <c r="E25" s="86"/>
      <c r="F25" s="87"/>
      <c r="G25" s="90"/>
      <c r="H25" s="90"/>
      <c r="I25" s="90"/>
      <c r="J25" s="90"/>
      <c r="K25" s="91"/>
      <c r="L25" s="91"/>
      <c r="M25" s="93"/>
      <c r="N25" s="93"/>
      <c r="O25" s="93"/>
      <c r="P25" s="126"/>
      <c r="S25" s="2"/>
      <c r="T25" s="169"/>
      <c r="U25" s="170"/>
      <c r="V25" s="170"/>
    </row>
    <row r="26" spans="2:22" ht="15.75" thickTop="1" x14ac:dyDescent="0.25">
      <c r="B26" s="4"/>
      <c r="C26" s="3"/>
      <c r="D26" s="3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S26" s="2"/>
      <c r="T26" s="169"/>
      <c r="U26" s="170"/>
      <c r="V26" s="170"/>
    </row>
    <row r="27" spans="2:22" x14ac:dyDescent="0.25">
      <c r="B27" s="4"/>
      <c r="C27" s="3"/>
      <c r="D27" s="3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S27" s="2"/>
      <c r="T27" s="169"/>
      <c r="U27" s="170"/>
      <c r="V27" s="170"/>
    </row>
    <row r="30" spans="2:22" ht="15.75" customHeight="1" x14ac:dyDescent="0.25"/>
    <row r="31" spans="2:22" ht="16.5" customHeight="1" x14ac:dyDescent="0.25"/>
  </sheetData>
  <mergeCells count="54">
    <mergeCell ref="O10:P12"/>
    <mergeCell ref="K13:L15"/>
    <mergeCell ref="M13:N15"/>
    <mergeCell ref="O13:P15"/>
    <mergeCell ref="G10:H12"/>
    <mergeCell ref="K7:L9"/>
    <mergeCell ref="M7:N9"/>
    <mergeCell ref="O7:P9"/>
    <mergeCell ref="T10:T11"/>
    <mergeCell ref="U10:U11"/>
    <mergeCell ref="V10:V11"/>
    <mergeCell ref="T9:V9"/>
    <mergeCell ref="I7:J9"/>
    <mergeCell ref="I13:J15"/>
    <mergeCell ref="I10:J12"/>
    <mergeCell ref="K10:L12"/>
    <mergeCell ref="M10:N12"/>
    <mergeCell ref="E7:F9"/>
    <mergeCell ref="E23:F25"/>
    <mergeCell ref="G13:H15"/>
    <mergeCell ref="G16:H18"/>
    <mergeCell ref="I16:J18"/>
    <mergeCell ref="I19:J22"/>
    <mergeCell ref="G19:H22"/>
    <mergeCell ref="G23:H25"/>
    <mergeCell ref="I23:J25"/>
    <mergeCell ref="G7:H9"/>
    <mergeCell ref="E4:F6"/>
    <mergeCell ref="G4:H6"/>
    <mergeCell ref="I4:J6"/>
    <mergeCell ref="K4:L6"/>
    <mergeCell ref="M4:N6"/>
    <mergeCell ref="O4:P6"/>
    <mergeCell ref="E2:P3"/>
    <mergeCell ref="C10:D12"/>
    <mergeCell ref="E10:F12"/>
    <mergeCell ref="C13:D15"/>
    <mergeCell ref="B7:B25"/>
    <mergeCell ref="C7:D9"/>
    <mergeCell ref="E13:F15"/>
    <mergeCell ref="C16:D18"/>
    <mergeCell ref="E16:F18"/>
    <mergeCell ref="C19:D22"/>
    <mergeCell ref="E19:F22"/>
    <mergeCell ref="C23:D25"/>
    <mergeCell ref="K16:L18"/>
    <mergeCell ref="M16:N18"/>
    <mergeCell ref="O16:P18"/>
    <mergeCell ref="K19:L22"/>
    <mergeCell ref="M19:N22"/>
    <mergeCell ref="O19:P22"/>
    <mergeCell ref="K23:L25"/>
    <mergeCell ref="M23:N25"/>
    <mergeCell ref="O23:P25"/>
  </mergeCells>
  <pageMargins left="0.7" right="0.7" top="0.75" bottom="0.75" header="0.3" footer="0.3"/>
  <pageSetup paperSize="9" scale="1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G60"/>
  <sheetViews>
    <sheetView topLeftCell="B46" zoomScale="160" zoomScaleNormal="160" workbookViewId="0">
      <selection activeCell="E19" sqref="E19"/>
    </sheetView>
  </sheetViews>
  <sheetFormatPr baseColWidth="10" defaultRowHeight="15" x14ac:dyDescent="0.25"/>
  <cols>
    <col min="3" max="3" width="6.28515625" customWidth="1"/>
    <col min="4" max="4" width="22.7109375" customWidth="1"/>
    <col min="5" max="5" width="91.85546875" customWidth="1"/>
    <col min="7" max="7" width="68.5703125" style="9" customWidth="1"/>
    <col min="10" max="10" width="24.42578125" customWidth="1"/>
  </cols>
  <sheetData>
    <row r="4" spans="3:7" ht="15.75" thickBot="1" x14ac:dyDescent="0.3"/>
    <row r="5" spans="3:7" ht="34.5" customHeight="1" thickTop="1" thickBot="1" x14ac:dyDescent="0.3">
      <c r="C5" s="8" t="s">
        <v>19</v>
      </c>
      <c r="D5" s="6" t="s">
        <v>0</v>
      </c>
      <c r="E5" s="7" t="s">
        <v>17</v>
      </c>
      <c r="G5"/>
    </row>
    <row r="6" spans="3:7" ht="34.5" customHeight="1" thickTop="1" x14ac:dyDescent="0.25">
      <c r="C6" s="145"/>
      <c r="D6" s="148" t="s">
        <v>28</v>
      </c>
      <c r="E6" s="133" t="s">
        <v>49</v>
      </c>
      <c r="G6"/>
    </row>
    <row r="7" spans="3:7" ht="34.5" customHeight="1" x14ac:dyDescent="0.25">
      <c r="C7" s="146"/>
      <c r="D7" s="149"/>
      <c r="E7" s="134"/>
      <c r="G7"/>
    </row>
    <row r="8" spans="3:7" ht="39" customHeight="1" thickBot="1" x14ac:dyDescent="0.3">
      <c r="C8" s="147"/>
      <c r="D8" s="150"/>
      <c r="E8" s="135"/>
      <c r="G8"/>
    </row>
    <row r="9" spans="3:7" ht="31.5" customHeight="1" thickTop="1" x14ac:dyDescent="0.25">
      <c r="C9" s="128">
        <v>1</v>
      </c>
      <c r="D9" s="130" t="s">
        <v>23</v>
      </c>
      <c r="E9" s="11" t="s">
        <v>30</v>
      </c>
      <c r="G9"/>
    </row>
    <row r="10" spans="3:7" ht="30.75" customHeight="1" x14ac:dyDescent="0.25">
      <c r="C10" s="128"/>
      <c r="D10" s="131"/>
      <c r="E10" s="10" t="s">
        <v>29</v>
      </c>
      <c r="G10"/>
    </row>
    <row r="11" spans="3:7" ht="32.25" customHeight="1" thickBot="1" x14ac:dyDescent="0.3">
      <c r="C11" s="129"/>
      <c r="D11" s="132"/>
      <c r="E11" s="12" t="s">
        <v>37</v>
      </c>
      <c r="G11"/>
    </row>
    <row r="12" spans="3:7" ht="30.75" customHeight="1" thickTop="1" x14ac:dyDescent="0.25">
      <c r="C12" s="127">
        <v>2</v>
      </c>
      <c r="D12" s="130" t="s">
        <v>1</v>
      </c>
      <c r="E12" s="13" t="s">
        <v>31</v>
      </c>
      <c r="G12"/>
    </row>
    <row r="13" spans="3:7" ht="30.75" customHeight="1" x14ac:dyDescent="0.25">
      <c r="C13" s="128"/>
      <c r="D13" s="131"/>
      <c r="E13" s="14" t="s">
        <v>32</v>
      </c>
      <c r="G13"/>
    </row>
    <row r="14" spans="3:7" ht="31.5" customHeight="1" thickBot="1" x14ac:dyDescent="0.3">
      <c r="C14" s="129"/>
      <c r="D14" s="132"/>
      <c r="E14" s="15" t="s">
        <v>33</v>
      </c>
      <c r="G14"/>
    </row>
    <row r="15" spans="3:7" ht="31.5" customHeight="1" thickTop="1" x14ac:dyDescent="0.25">
      <c r="C15" s="127">
        <v>3</v>
      </c>
      <c r="D15" s="130" t="s">
        <v>3</v>
      </c>
      <c r="E15" s="16" t="s">
        <v>35</v>
      </c>
      <c r="G15"/>
    </row>
    <row r="16" spans="3:7" ht="30.75" customHeight="1" x14ac:dyDescent="0.25">
      <c r="C16" s="128"/>
      <c r="D16" s="131"/>
      <c r="E16" s="18" t="s">
        <v>34</v>
      </c>
      <c r="G16"/>
    </row>
    <row r="17" spans="3:7" ht="31.5" customHeight="1" thickBot="1" x14ac:dyDescent="0.3">
      <c r="C17" s="129"/>
      <c r="D17" s="132"/>
      <c r="E17" s="18" t="s">
        <v>38</v>
      </c>
      <c r="G17"/>
    </row>
    <row r="18" spans="3:7" ht="31.5" customHeight="1" thickTop="1" x14ac:dyDescent="0.25">
      <c r="C18" s="127">
        <v>4</v>
      </c>
      <c r="D18" s="130" t="s">
        <v>24</v>
      </c>
      <c r="E18" s="16" t="s">
        <v>35</v>
      </c>
      <c r="G18"/>
    </row>
    <row r="19" spans="3:7" ht="30.75" customHeight="1" x14ac:dyDescent="0.25">
      <c r="C19" s="128"/>
      <c r="D19" s="131"/>
      <c r="E19" s="18" t="s">
        <v>34</v>
      </c>
      <c r="G19"/>
    </row>
    <row r="20" spans="3:7" ht="32.25" customHeight="1" thickBot="1" x14ac:dyDescent="0.3">
      <c r="C20" s="129"/>
      <c r="D20" s="132"/>
      <c r="E20" s="18" t="s">
        <v>36</v>
      </c>
      <c r="G20"/>
    </row>
    <row r="21" spans="3:7" ht="31.5" customHeight="1" thickTop="1" x14ac:dyDescent="0.25">
      <c r="C21" s="127">
        <v>5</v>
      </c>
      <c r="D21" s="130" t="s">
        <v>7</v>
      </c>
      <c r="E21" s="13" t="s">
        <v>50</v>
      </c>
      <c r="G21"/>
    </row>
    <row r="22" spans="3:7" ht="29.25" customHeight="1" x14ac:dyDescent="0.25">
      <c r="C22" s="128"/>
      <c r="D22" s="131"/>
      <c r="E22" s="14" t="s">
        <v>47</v>
      </c>
      <c r="G22"/>
    </row>
    <row r="23" spans="3:7" ht="32.25" customHeight="1" thickBot="1" x14ac:dyDescent="0.3">
      <c r="C23" s="129"/>
      <c r="D23" s="132"/>
      <c r="E23" s="22" t="s">
        <v>39</v>
      </c>
      <c r="G23"/>
    </row>
    <row r="24" spans="3:7" ht="32.25" customHeight="1" thickTop="1" x14ac:dyDescent="0.25">
      <c r="C24" s="127">
        <v>6</v>
      </c>
      <c r="D24" s="155" t="s">
        <v>25</v>
      </c>
      <c r="E24" s="24"/>
      <c r="G24"/>
    </row>
    <row r="25" spans="3:7" ht="32.25" customHeight="1" x14ac:dyDescent="0.25">
      <c r="C25" s="128"/>
      <c r="D25" s="156"/>
      <c r="E25" s="25" t="s">
        <v>41</v>
      </c>
      <c r="G25"/>
    </row>
    <row r="26" spans="3:7" ht="32.25" customHeight="1" thickBot="1" x14ac:dyDescent="0.3">
      <c r="C26" s="128"/>
      <c r="D26" s="156"/>
      <c r="E26" s="26"/>
      <c r="G26"/>
    </row>
    <row r="27" spans="3:7" ht="30.75" customHeight="1" x14ac:dyDescent="0.25">
      <c r="C27" s="140">
        <v>7</v>
      </c>
      <c r="D27" s="143" t="s">
        <v>4</v>
      </c>
      <c r="E27" s="23" t="s">
        <v>51</v>
      </c>
      <c r="G27"/>
    </row>
    <row r="28" spans="3:7" ht="30.75" customHeight="1" x14ac:dyDescent="0.25">
      <c r="C28" s="141"/>
      <c r="D28" s="131"/>
      <c r="E28" s="21" t="s">
        <v>40</v>
      </c>
      <c r="G28"/>
    </row>
    <row r="29" spans="3:7" ht="30.75" customHeight="1" thickBot="1" x14ac:dyDescent="0.3">
      <c r="C29" s="142"/>
      <c r="D29" s="144"/>
      <c r="E29" s="30"/>
      <c r="G29"/>
    </row>
    <row r="30" spans="3:7" ht="30.75" customHeight="1" x14ac:dyDescent="0.25">
      <c r="C30" s="154">
        <v>8</v>
      </c>
      <c r="D30" s="151" t="s">
        <v>2</v>
      </c>
      <c r="E30" s="27" t="s">
        <v>52</v>
      </c>
      <c r="G30"/>
    </row>
    <row r="31" spans="3:7" ht="30.75" customHeight="1" x14ac:dyDescent="0.25">
      <c r="C31" s="128"/>
      <c r="D31" s="152"/>
      <c r="E31" s="28" t="s">
        <v>42</v>
      </c>
      <c r="G31"/>
    </row>
    <row r="32" spans="3:7" ht="30.75" customHeight="1" x14ac:dyDescent="0.25">
      <c r="C32" s="128"/>
      <c r="D32" s="152"/>
      <c r="E32" s="32" t="s">
        <v>53</v>
      </c>
      <c r="G32"/>
    </row>
    <row r="33" spans="3:7" ht="33" customHeight="1" thickBot="1" x14ac:dyDescent="0.3">
      <c r="C33" s="129"/>
      <c r="D33" s="153"/>
      <c r="E33" s="31" t="s">
        <v>43</v>
      </c>
      <c r="G33"/>
    </row>
    <row r="34" spans="3:7" ht="31.5" customHeight="1" thickTop="1" x14ac:dyDescent="0.25">
      <c r="C34" s="127">
        <v>9</v>
      </c>
      <c r="D34" s="136" t="s">
        <v>21</v>
      </c>
      <c r="E34" s="27" t="s">
        <v>44</v>
      </c>
      <c r="G34"/>
    </row>
    <row r="35" spans="3:7" ht="30.75" customHeight="1" x14ac:dyDescent="0.25">
      <c r="C35" s="128"/>
      <c r="D35" s="137"/>
      <c r="E35" s="17" t="s">
        <v>48</v>
      </c>
      <c r="G35"/>
    </row>
    <row r="36" spans="3:7" ht="31.5" customHeight="1" thickBot="1" x14ac:dyDescent="0.3">
      <c r="C36" s="129"/>
      <c r="D36" s="138"/>
      <c r="E36" s="19"/>
      <c r="G36"/>
    </row>
    <row r="37" spans="3:7" ht="30.75" customHeight="1" thickTop="1" x14ac:dyDescent="0.25">
      <c r="C37" s="127">
        <v>10</v>
      </c>
      <c r="D37" s="139" t="s">
        <v>20</v>
      </c>
      <c r="E37" s="16" t="s">
        <v>54</v>
      </c>
      <c r="G37"/>
    </row>
    <row r="38" spans="3:7" ht="30" customHeight="1" x14ac:dyDescent="0.25">
      <c r="C38" s="128"/>
      <c r="D38" s="131"/>
      <c r="E38" s="17" t="s">
        <v>55</v>
      </c>
      <c r="G38"/>
    </row>
    <row r="39" spans="3:7" ht="30" customHeight="1" thickBot="1" x14ac:dyDescent="0.3">
      <c r="C39" s="129"/>
      <c r="D39" s="132"/>
      <c r="E39" s="29" t="s">
        <v>56</v>
      </c>
      <c r="G39"/>
    </row>
    <row r="40" spans="3:7" ht="32.25" customHeight="1" thickTop="1" x14ac:dyDescent="0.25">
      <c r="C40" s="127">
        <v>11</v>
      </c>
      <c r="D40" s="130" t="s">
        <v>18</v>
      </c>
      <c r="E40" s="20" t="s">
        <v>45</v>
      </c>
      <c r="G40"/>
    </row>
    <row r="41" spans="3:7" ht="29.25" customHeight="1" x14ac:dyDescent="0.25">
      <c r="C41" s="128"/>
      <c r="D41" s="131"/>
      <c r="E41" s="14" t="s">
        <v>34</v>
      </c>
      <c r="G41"/>
    </row>
    <row r="42" spans="3:7" ht="32.25" customHeight="1" thickBot="1" x14ac:dyDescent="0.3">
      <c r="C42" s="129"/>
      <c r="D42" s="132"/>
      <c r="E42" s="15" t="s">
        <v>46</v>
      </c>
      <c r="G42"/>
    </row>
    <row r="43" spans="3:7" ht="30" customHeight="1" thickTop="1" x14ac:dyDescent="0.25">
      <c r="C43" s="127">
        <v>12</v>
      </c>
      <c r="D43" s="130" t="s">
        <v>22</v>
      </c>
      <c r="E43" s="13" t="s">
        <v>45</v>
      </c>
      <c r="G43"/>
    </row>
    <row r="44" spans="3:7" ht="30" customHeight="1" x14ac:dyDescent="0.25">
      <c r="C44" s="128"/>
      <c r="D44" s="131"/>
      <c r="E44" s="14" t="s">
        <v>34</v>
      </c>
      <c r="G44"/>
    </row>
    <row r="45" spans="3:7" ht="30.75" customHeight="1" thickBot="1" x14ac:dyDescent="0.3">
      <c r="C45" s="129"/>
      <c r="D45" s="132"/>
      <c r="E45" s="22" t="s">
        <v>46</v>
      </c>
      <c r="G45"/>
    </row>
    <row r="46" spans="3:7" ht="30.75" customHeight="1" thickTop="1" x14ac:dyDescent="0.25">
      <c r="C46" s="127">
        <v>13</v>
      </c>
      <c r="D46" s="155" t="s">
        <v>57</v>
      </c>
      <c r="E46" s="37"/>
      <c r="G46"/>
    </row>
    <row r="47" spans="3:7" ht="24" customHeight="1" x14ac:dyDescent="0.25">
      <c r="C47" s="128"/>
      <c r="D47" s="156"/>
      <c r="E47" s="28" t="s">
        <v>52</v>
      </c>
      <c r="G47"/>
    </row>
    <row r="48" spans="3:7" ht="15.75" x14ac:dyDescent="0.25">
      <c r="C48" s="35"/>
      <c r="D48" s="156"/>
      <c r="E48" s="28" t="s">
        <v>42</v>
      </c>
      <c r="G48"/>
    </row>
    <row r="49" spans="3:7" ht="15.75" x14ac:dyDescent="0.25">
      <c r="C49" s="35"/>
      <c r="D49" s="156"/>
      <c r="E49" s="32" t="s">
        <v>53</v>
      </c>
      <c r="G49"/>
    </row>
    <row r="50" spans="3:7" ht="16.5" thickBot="1" x14ac:dyDescent="0.3">
      <c r="C50" s="36"/>
      <c r="D50" s="157"/>
      <c r="E50" s="31" t="s">
        <v>43</v>
      </c>
      <c r="G50"/>
    </row>
    <row r="51" spans="3:7" ht="21.75" customHeight="1" thickTop="1" x14ac:dyDescent="0.25">
      <c r="C51" s="127">
        <v>14</v>
      </c>
      <c r="D51" s="136" t="s">
        <v>58</v>
      </c>
      <c r="E51" s="27" t="s">
        <v>44</v>
      </c>
      <c r="G51"/>
    </row>
    <row r="52" spans="3:7" ht="18" customHeight="1" x14ac:dyDescent="0.25">
      <c r="C52" s="128"/>
      <c r="D52" s="137"/>
      <c r="E52" s="17" t="s">
        <v>48</v>
      </c>
      <c r="G52"/>
    </row>
    <row r="53" spans="3:7" ht="16.5" thickBot="1" x14ac:dyDescent="0.3">
      <c r="C53" s="129"/>
      <c r="D53" s="138"/>
      <c r="E53" s="19"/>
      <c r="G53"/>
    </row>
    <row r="54" spans="3:7" ht="21.75" customHeight="1" thickTop="1" x14ac:dyDescent="0.25">
      <c r="C54" s="127">
        <v>15</v>
      </c>
      <c r="D54" s="130" t="s">
        <v>60</v>
      </c>
      <c r="E54" s="20" t="s">
        <v>45</v>
      </c>
      <c r="G54"/>
    </row>
    <row r="55" spans="3:7" ht="20.25" customHeight="1" x14ac:dyDescent="0.25">
      <c r="C55" s="128"/>
      <c r="D55" s="131"/>
      <c r="E55" s="14" t="s">
        <v>34</v>
      </c>
      <c r="G55"/>
    </row>
    <row r="56" spans="3:7" ht="15.75" thickBot="1" x14ac:dyDescent="0.3">
      <c r="C56" s="129"/>
      <c r="D56" s="132"/>
      <c r="E56" s="15" t="s">
        <v>46</v>
      </c>
      <c r="G56"/>
    </row>
    <row r="57" spans="3:7" ht="15.75" thickTop="1" x14ac:dyDescent="0.25">
      <c r="C57" s="127">
        <v>16</v>
      </c>
      <c r="D57" s="130" t="s">
        <v>59</v>
      </c>
      <c r="E57" s="20" t="s">
        <v>45</v>
      </c>
      <c r="G57"/>
    </row>
    <row r="58" spans="3:7" x14ac:dyDescent="0.25">
      <c r="C58" s="128"/>
      <c r="D58" s="131"/>
      <c r="E58" s="14" t="s">
        <v>34</v>
      </c>
      <c r="G58"/>
    </row>
    <row r="59" spans="3:7" ht="15.75" thickBot="1" x14ac:dyDescent="0.3">
      <c r="C59" s="129"/>
      <c r="D59" s="132"/>
      <c r="E59" s="15" t="s">
        <v>46</v>
      </c>
      <c r="G59"/>
    </row>
    <row r="60" spans="3:7" ht="15.75" thickTop="1" x14ac:dyDescent="0.25"/>
  </sheetData>
  <mergeCells count="35">
    <mergeCell ref="C57:C59"/>
    <mergeCell ref="D57:D59"/>
    <mergeCell ref="C46:C47"/>
    <mergeCell ref="D46:D50"/>
    <mergeCell ref="C51:C53"/>
    <mergeCell ref="D51:D53"/>
    <mergeCell ref="C54:C56"/>
    <mergeCell ref="D54:D56"/>
    <mergeCell ref="C27:C29"/>
    <mergeCell ref="D27:D29"/>
    <mergeCell ref="C40:C42"/>
    <mergeCell ref="D40:D42"/>
    <mergeCell ref="C6:C8"/>
    <mergeCell ref="D6:D8"/>
    <mergeCell ref="D30:D33"/>
    <mergeCell ref="C30:C33"/>
    <mergeCell ref="D24:D26"/>
    <mergeCell ref="C24:C26"/>
    <mergeCell ref="C9:C11"/>
    <mergeCell ref="D9:D11"/>
    <mergeCell ref="C12:C14"/>
    <mergeCell ref="D12:D14"/>
    <mergeCell ref="C15:C17"/>
    <mergeCell ref="D15:D17"/>
    <mergeCell ref="C43:C45"/>
    <mergeCell ref="D43:D45"/>
    <mergeCell ref="C34:C36"/>
    <mergeCell ref="D34:D36"/>
    <mergeCell ref="C37:C39"/>
    <mergeCell ref="D37:D39"/>
    <mergeCell ref="C18:C20"/>
    <mergeCell ref="D18:D20"/>
    <mergeCell ref="C21:C23"/>
    <mergeCell ref="D21:D23"/>
    <mergeCell ref="E6:E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1</vt:lpstr>
      <vt:lpstr>3. CONTROLES AMENAZAS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2017-06-08T09:46:46Z</cp:lastPrinted>
  <dcterms:created xsi:type="dcterms:W3CDTF">2017-06-05T10:48:17Z</dcterms:created>
  <dcterms:modified xsi:type="dcterms:W3CDTF">2019-10-07T18:20:17Z</dcterms:modified>
</cp:coreProperties>
</file>